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1 ZD pro VR\1 akce 2023\0 Jilemnice MS Zamecka_FVE a VZT_146v_zadost sami\VV_k_VR\FVE\"/>
    </mc:Choice>
  </mc:AlternateContent>
  <xr:revisionPtr revIDLastSave="0" documentId="13_ncr:1_{517739C4-D8D8-4172-AA5C-1584C525B3C2}" xr6:coauthVersionLast="47" xr6:coauthVersionMax="47" xr10:uidLastSave="{00000000-0000-0000-0000-000000000000}"/>
  <bookViews>
    <workbookView xWindow="-120" yWindow="-120" windowWidth="29040" windowHeight="15840" xr2:uid="{91514B96-B690-4E2B-9108-B587D74AF17C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7" i="1" l="1"/>
  <c r="A47" i="1"/>
  <c r="B84" i="1"/>
  <c r="A84" i="1"/>
  <c r="B133" i="1"/>
  <c r="B125" i="1"/>
  <c r="B124" i="1"/>
  <c r="B119" i="1"/>
  <c r="B118" i="1"/>
  <c r="B117" i="1"/>
  <c r="B116" i="1"/>
  <c r="B113" i="1"/>
  <c r="B112" i="1"/>
  <c r="B103" i="1"/>
  <c r="B95" i="1"/>
  <c r="B90" i="1"/>
  <c r="B83" i="1"/>
  <c r="B82" i="1"/>
  <c r="B79" i="1"/>
  <c r="B72" i="1"/>
  <c r="B71" i="1"/>
  <c r="B70" i="1"/>
  <c r="B69" i="1"/>
  <c r="B66" i="1"/>
  <c r="B59" i="1"/>
  <c r="B58" i="1"/>
  <c r="B57" i="1"/>
  <c r="B56" i="1"/>
  <c r="B53" i="1"/>
  <c r="B39" i="1"/>
  <c r="B21" i="1"/>
  <c r="H83" i="1"/>
  <c r="H82" i="1"/>
  <c r="H81" i="1"/>
  <c r="H80" i="1"/>
  <c r="A80" i="1"/>
  <c r="A81" i="1" s="1"/>
  <c r="A82" i="1" s="1"/>
  <c r="A83" i="1" s="1"/>
  <c r="H79" i="1"/>
  <c r="H46" i="1"/>
  <c r="H72" i="1"/>
  <c r="H71" i="1"/>
  <c r="H70" i="1"/>
  <c r="H69" i="1"/>
  <c r="H68" i="1"/>
  <c r="H67" i="1"/>
  <c r="A67" i="1"/>
  <c r="A68" i="1" s="1"/>
  <c r="A69" i="1" s="1"/>
  <c r="A70" i="1" s="1"/>
  <c r="A71" i="1" s="1"/>
  <c r="A72" i="1" s="1"/>
  <c r="A73" i="1" s="1"/>
  <c r="B73" i="1" s="1"/>
  <c r="H66" i="1"/>
  <c r="H59" i="1"/>
  <c r="H58" i="1"/>
  <c r="H57" i="1"/>
  <c r="H56" i="1"/>
  <c r="H55" i="1"/>
  <c r="H54" i="1"/>
  <c r="A54" i="1"/>
  <c r="A55" i="1" s="1"/>
  <c r="A56" i="1" s="1"/>
  <c r="A57" i="1" s="1"/>
  <c r="A58" i="1" s="1"/>
  <c r="A59" i="1" s="1"/>
  <c r="A60" i="1" s="1"/>
  <c r="B60" i="1" s="1"/>
  <c r="H53" i="1"/>
  <c r="H30" i="1"/>
  <c r="H133" i="1"/>
  <c r="H134" i="1"/>
  <c r="H135" i="1"/>
  <c r="A134" i="1"/>
  <c r="A135" i="1" s="1"/>
  <c r="B135" i="1" s="1"/>
  <c r="H112" i="1"/>
  <c r="H126" i="1"/>
  <c r="H125" i="1"/>
  <c r="H124" i="1"/>
  <c r="H123" i="1"/>
  <c r="H122" i="1"/>
  <c r="H121" i="1"/>
  <c r="H120" i="1"/>
  <c r="H119" i="1"/>
  <c r="H118" i="1"/>
  <c r="H117" i="1"/>
  <c r="H116" i="1"/>
  <c r="H115" i="1"/>
  <c r="H114" i="1"/>
  <c r="H113" i="1"/>
  <c r="H105" i="1"/>
  <c r="H104" i="1"/>
  <c r="H103" i="1"/>
  <c r="H102" i="1"/>
  <c r="H101" i="1"/>
  <c r="H100" i="1"/>
  <c r="H99" i="1"/>
  <c r="H98" i="1"/>
  <c r="H97" i="1"/>
  <c r="H96" i="1"/>
  <c r="H95" i="1"/>
  <c r="H94" i="1"/>
  <c r="H93" i="1"/>
  <c r="H92" i="1"/>
  <c r="H91" i="1"/>
  <c r="H90" i="1"/>
  <c r="H45" i="1"/>
  <c r="H44" i="1"/>
  <c r="H43" i="1"/>
  <c r="H42" i="1"/>
  <c r="H41" i="1"/>
  <c r="H40" i="1"/>
  <c r="H39" i="1"/>
  <c r="H32" i="1"/>
  <c r="H31" i="1"/>
  <c r="H29" i="1"/>
  <c r="H28" i="1"/>
  <c r="H27" i="1"/>
  <c r="H26" i="1"/>
  <c r="H25" i="1"/>
  <c r="H24" i="1"/>
  <c r="H23" i="1"/>
  <c r="H21" i="1"/>
  <c r="H22" i="1"/>
  <c r="A113" i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B127" i="1" s="1"/>
  <c r="A22" i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B33" i="1" s="1"/>
  <c r="A40" i="1"/>
  <c r="A41" i="1" s="1"/>
  <c r="A42" i="1" s="1"/>
  <c r="A43" i="1" s="1"/>
  <c r="A44" i="1" s="1"/>
  <c r="A45" i="1" s="1"/>
  <c r="A46" i="1" s="1"/>
  <c r="B46" i="1" s="1"/>
  <c r="A91" i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B106" i="1" s="1"/>
  <c r="B126" i="1" l="1"/>
  <c r="B96" i="1"/>
  <c r="B97" i="1"/>
  <c r="B98" i="1"/>
  <c r="A136" i="1"/>
  <c r="B136" i="1" s="1"/>
  <c r="B91" i="1"/>
  <c r="B99" i="1"/>
  <c r="B120" i="1"/>
  <c r="B134" i="1"/>
  <c r="B104" i="1"/>
  <c r="B105" i="1"/>
  <c r="B54" i="1"/>
  <c r="B67" i="1"/>
  <c r="B80" i="1"/>
  <c r="B93" i="1"/>
  <c r="B101" i="1"/>
  <c r="B114" i="1"/>
  <c r="B122" i="1"/>
  <c r="B92" i="1"/>
  <c r="B100" i="1"/>
  <c r="B121" i="1"/>
  <c r="B55" i="1"/>
  <c r="B68" i="1"/>
  <c r="B81" i="1"/>
  <c r="B94" i="1"/>
  <c r="B102" i="1"/>
  <c r="B115" i="1"/>
  <c r="B123" i="1"/>
  <c r="B40" i="1"/>
  <c r="B41" i="1"/>
  <c r="B42" i="1"/>
  <c r="B43" i="1"/>
  <c r="B44" i="1"/>
  <c r="B26" i="1"/>
  <c r="B45" i="1"/>
  <c r="B28" i="1"/>
  <c r="B27" i="1"/>
  <c r="B29" i="1"/>
  <c r="B22" i="1"/>
  <c r="B30" i="1"/>
  <c r="B23" i="1"/>
  <c r="B31" i="1"/>
  <c r="B24" i="1"/>
  <c r="B32" i="1"/>
  <c r="B25" i="1"/>
</calcChain>
</file>

<file path=xl/sharedStrings.xml><?xml version="1.0" encoding="utf-8"?>
<sst xmlns="http://schemas.openxmlformats.org/spreadsheetml/2006/main" count="247" uniqueCount="91">
  <si>
    <t>Stavba:</t>
  </si>
  <si>
    <t>Objekt:</t>
  </si>
  <si>
    <t>Místo:</t>
  </si>
  <si>
    <t>Zadavate:</t>
  </si>
  <si>
    <t>PČ</t>
  </si>
  <si>
    <t>Kód</t>
  </si>
  <si>
    <t>Popis</t>
  </si>
  <si>
    <t>Typ</t>
  </si>
  <si>
    <t>Množství</t>
  </si>
  <si>
    <t>Optimizér</t>
  </si>
  <si>
    <t>Komunikační modul k optimizérům</t>
  </si>
  <si>
    <t>Řídící jednotka optimizérů</t>
  </si>
  <si>
    <t>Bezpečnostní tačítko FVE STOP</t>
  </si>
  <si>
    <t>DC přepěťová ochrana</t>
  </si>
  <si>
    <t>Rozvaděč</t>
  </si>
  <si>
    <t>Pojistkový odpojovač</t>
  </si>
  <si>
    <t>Svorkovnice PE</t>
  </si>
  <si>
    <t>Výstražná tabuka</t>
  </si>
  <si>
    <t>Ostatní elektroinstalační materiál</t>
  </si>
  <si>
    <t>Nosná kontrukce FV panelů</t>
  </si>
  <si>
    <t>MJ</t>
  </si>
  <si>
    <t>sada</t>
  </si>
  <si>
    <t>ks</t>
  </si>
  <si>
    <t>Dodavatel:</t>
  </si>
  <si>
    <t>Montáž nosné konstrukce</t>
  </si>
  <si>
    <t>m</t>
  </si>
  <si>
    <t>instalace ochranné trubky</t>
  </si>
  <si>
    <t>FV konektory MC</t>
  </si>
  <si>
    <t>Konstrukce pro FV panely a DC vedení</t>
  </si>
  <si>
    <t>DC solární kabel 6mm² - černý</t>
  </si>
  <si>
    <t>DC solární kabel 6mm² - červený</t>
  </si>
  <si>
    <t>PE kabel 25mm²</t>
  </si>
  <si>
    <t>FTP venkovní kabel Cat.5E - pro optimizéry - RS485</t>
  </si>
  <si>
    <t>UTP kabe Cat. 5E - LAN</t>
  </si>
  <si>
    <t>Dokumentace skutečného stavu</t>
  </si>
  <si>
    <t>Zaučení obsluhy</t>
  </si>
  <si>
    <t>Zkušební provoz</t>
  </si>
  <si>
    <t>Příprava ke komplexní zkoušce</t>
  </si>
  <si>
    <t>Koordinace postupu prací s ostatními profesemi</t>
  </si>
  <si>
    <t>Doplnění podkladů od dodavatelů připojovaných zařízení</t>
  </si>
  <si>
    <t>Revizní práce, měření</t>
  </si>
  <si>
    <t>Spolupráce s revizním technikem</t>
  </si>
  <si>
    <t>Stavební práce</t>
  </si>
  <si>
    <t>Doprava</t>
  </si>
  <si>
    <t>Střídač třífázový, hybridní , asymetrický + instalace</t>
  </si>
  <si>
    <t>BMS + instalace</t>
  </si>
  <si>
    <t>Oživení a knfigurace FVE</t>
  </si>
  <si>
    <t>Úprava ELM rozvaděže pro PPP podle pokynů ČEZ</t>
  </si>
  <si>
    <t>Revizní zpráva</t>
  </si>
  <si>
    <t>PPP</t>
  </si>
  <si>
    <t>hod</t>
  </si>
  <si>
    <t>km</t>
  </si>
  <si>
    <t>…</t>
  </si>
  <si>
    <t>Město Jilemnice</t>
  </si>
  <si>
    <t>Jedn. cena</t>
  </si>
  <si>
    <t>Práce</t>
  </si>
  <si>
    <t>Veškeré ceny uváďějte bez DPH *</t>
  </si>
  <si>
    <t>Datum:</t>
  </si>
  <si>
    <t>Projektový rozpočet - položkový</t>
  </si>
  <si>
    <t>Montáž rozvaděče</t>
  </si>
  <si>
    <t>Instalace FV konektorů</t>
  </si>
  <si>
    <t>Ostatní položky k doplnění</t>
  </si>
  <si>
    <t>Cena celkem</t>
  </si>
  <si>
    <t>Rezerva, plošina</t>
  </si>
  <si>
    <t>Duonet, s.r.o.</t>
  </si>
  <si>
    <t>Mgr. Vladimír Matoušek, tel.: 603 410 459</t>
  </si>
  <si>
    <t>Statický posudek - zatížení střešní konstrukce</t>
  </si>
  <si>
    <t>Zpracování vlivu FVE na požárně bezpečnostní řešení</t>
  </si>
  <si>
    <t>Rozvaděč R-FVE-DC-1 - umístěný na střeše objektu u FV modulů, (viz. Plán umístění komponet FVE.pdf)</t>
  </si>
  <si>
    <t>Rozvaděč R-FVE-DC-2 - umístěný před vstupem pod střešní konstrukci nad kuchyní, (viz. Plán umístění komponet FVE.pdf)</t>
  </si>
  <si>
    <t>Rozvaděč R-FVE-DC-3 - umístěný v technické místnosti u střídače, (viz. Plán umístění komponet FVE.pdf)</t>
  </si>
  <si>
    <t>FV Slučovací box</t>
  </si>
  <si>
    <t>Mateřská škola Jilemnice</t>
  </si>
  <si>
    <t>Zámecká 232, 514 01 Jilemnice</t>
  </si>
  <si>
    <t>Montážní prvky, falcové příchytky, …</t>
  </si>
  <si>
    <t>DC solární kabel 16mm² - černý</t>
  </si>
  <si>
    <t>DC solární kabel 16mm² - červený</t>
  </si>
  <si>
    <t>Ochranná trubka - UV stabilní pro DC vedení</t>
  </si>
  <si>
    <t>Instalace soárních kabelů a zapojení do R-FVE-DC</t>
  </si>
  <si>
    <t>Připojení k AC rozvaděči</t>
  </si>
  <si>
    <t>Rozvaděč R-FVE-AC - umístěný v technické místnosti u střídače, (viz. Plán umístění komponet FVE.pdf)</t>
  </si>
  <si>
    <t xml:space="preserve">AC rozvaděč, přepěťová ochrana, RCD, ... </t>
  </si>
  <si>
    <t>Montáž AC rozvaděče</t>
  </si>
  <si>
    <t>CYKY 5x10</t>
  </si>
  <si>
    <t>Wifi/LAN modul ke střídači</t>
  </si>
  <si>
    <t>Fotovoltaická elektrárna min. 21,63 kWp s akumulací min. 22,1 kWh</t>
  </si>
  <si>
    <t>Rev.2.0</t>
  </si>
  <si>
    <t>Sestava baterií min. 22,1 kWh + instalace</t>
  </si>
  <si>
    <t>FV moduly monokrystalické min. 515 Wp (v případě jiného výkonu upravte počet modulů při zachování celkového výkonu min. 21,63 kWp)</t>
  </si>
  <si>
    <t>Montáž optinmizéru k FV modulu (případně upravte počet dle počtu modulů)</t>
  </si>
  <si>
    <t>Montáž FV modulů (případně upravte počet dle počtu modulů)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</si>
</sst>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20"/>
      <color theme="1"/>
      <name val="Calibri"/>
      <family val="2"/>
      <charset val="238"/>
      <scheme val="minor"/>
    </font>
    <font>
      <sz val="20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1" xfId="0" applyFont="1" applyBorder="1"/>
    <xf numFmtId="0" fontId="1" fillId="0" borderId="2" xfId="0" applyFont="1" applyBorder="1"/>
    <xf numFmtId="0" fontId="1" fillId="0" borderId="2" xfId="0" applyFont="1" applyBorder="1" applyAlignment="1">
      <alignment horizontal="center"/>
    </xf>
    <xf numFmtId="0" fontId="1" fillId="0" borderId="3" xfId="0" applyFont="1" applyBorder="1"/>
    <xf numFmtId="0" fontId="2" fillId="0" borderId="4" xfId="0" applyFont="1" applyBorder="1"/>
    <xf numFmtId="16" fontId="2" fillId="0" borderId="5" xfId="0" applyNumberFormat="1" applyFont="1" applyBorder="1"/>
    <xf numFmtId="0" fontId="2" fillId="0" borderId="5" xfId="0" applyFont="1" applyBorder="1"/>
    <xf numFmtId="0" fontId="2" fillId="0" borderId="5" xfId="0" applyFont="1" applyBorder="1" applyAlignment="1">
      <alignment horizontal="center"/>
    </xf>
    <xf numFmtId="0" fontId="2" fillId="0" borderId="7" xfId="0" applyFont="1" applyBorder="1"/>
    <xf numFmtId="16" fontId="2" fillId="0" borderId="0" xfId="0" applyNumberFormat="1" applyFont="1"/>
    <xf numFmtId="0" fontId="2" fillId="0" borderId="9" xfId="0" applyFont="1" applyBorder="1"/>
    <xf numFmtId="16" fontId="2" fillId="0" borderId="10" xfId="0" applyNumberFormat="1" applyFont="1" applyBorder="1"/>
    <xf numFmtId="0" fontId="2" fillId="0" borderId="10" xfId="0" applyFont="1" applyBorder="1"/>
    <xf numFmtId="0" fontId="2" fillId="0" borderId="10" xfId="0" applyFont="1" applyBorder="1" applyAlignment="1">
      <alignment horizontal="center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4" fontId="2" fillId="0" borderId="5" xfId="0" applyNumberFormat="1" applyFont="1" applyBorder="1"/>
    <xf numFmtId="4" fontId="2" fillId="0" borderId="8" xfId="0" applyNumberFormat="1" applyFont="1" applyBorder="1"/>
    <xf numFmtId="4" fontId="2" fillId="0" borderId="0" xfId="0" applyNumberFormat="1" applyFont="1"/>
    <xf numFmtId="4" fontId="2" fillId="0" borderId="10" xfId="0" applyNumberFormat="1" applyFont="1" applyBorder="1"/>
    <xf numFmtId="4" fontId="2" fillId="0" borderId="11" xfId="0" applyNumberFormat="1" applyFont="1" applyBorder="1"/>
    <xf numFmtId="4" fontId="2" fillId="0" borderId="0" xfId="0" applyNumberFormat="1" applyFont="1" applyAlignment="1">
      <alignment horizontal="right"/>
    </xf>
    <xf numFmtId="4" fontId="1" fillId="0" borderId="0" xfId="0" applyNumberFormat="1" applyFont="1"/>
    <xf numFmtId="4" fontId="1" fillId="0" borderId="2" xfId="0" applyNumberFormat="1" applyFont="1" applyBorder="1"/>
    <xf numFmtId="4" fontId="1" fillId="0" borderId="3" xfId="0" applyNumberFormat="1" applyFont="1" applyBorder="1"/>
    <xf numFmtId="4" fontId="2" fillId="0" borderId="6" xfId="0" applyNumberFormat="1" applyFont="1" applyBorder="1"/>
    <xf numFmtId="0" fontId="2" fillId="2" borderId="0" xfId="0" applyFont="1" applyFill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87FEA1-CE3F-4913-A185-5FAD98E2EB5C}">
  <sheetPr>
    <pageSetUpPr fitToPage="1"/>
  </sheetPr>
  <dimension ref="A1:H138"/>
  <sheetViews>
    <sheetView tabSelected="1" workbookViewId="0">
      <selection activeCell="H21" sqref="H21"/>
    </sheetView>
  </sheetViews>
  <sheetFormatPr defaultColWidth="9.140625" defaultRowHeight="15.75" x14ac:dyDescent="0.25"/>
  <cols>
    <col min="1" max="2" width="9.140625" style="1"/>
    <col min="3" max="3" width="127" style="1" bestFit="1" customWidth="1"/>
    <col min="4" max="4" width="21" style="1" customWidth="1"/>
    <col min="5" max="5" width="5" style="3" bestFit="1" customWidth="1"/>
    <col min="6" max="6" width="9.85546875" style="1" bestFit="1" customWidth="1"/>
    <col min="7" max="7" width="13.7109375" style="1" customWidth="1"/>
    <col min="8" max="8" width="17.140625" style="1" customWidth="1"/>
    <col min="9" max="16384" width="9.140625" style="1"/>
  </cols>
  <sheetData>
    <row r="1" spans="1:8" x14ac:dyDescent="0.25">
      <c r="A1" s="1" t="s">
        <v>86</v>
      </c>
    </row>
    <row r="2" spans="1:8" ht="26.25" x14ac:dyDescent="0.4">
      <c r="A2" s="31" t="s">
        <v>58</v>
      </c>
      <c r="B2" s="32"/>
      <c r="C2" s="32"/>
      <c r="D2" s="32"/>
      <c r="E2" s="32"/>
      <c r="F2" s="32"/>
      <c r="G2" s="32"/>
      <c r="H2" s="32"/>
    </row>
    <row r="4" spans="1:8" x14ac:dyDescent="0.25">
      <c r="A4" s="2" t="s">
        <v>0</v>
      </c>
      <c r="B4" s="2"/>
      <c r="C4" s="2" t="s">
        <v>85</v>
      </c>
    </row>
    <row r="5" spans="1:8" x14ac:dyDescent="0.25">
      <c r="A5" s="2"/>
      <c r="B5" s="2"/>
      <c r="C5" s="2"/>
    </row>
    <row r="6" spans="1:8" x14ac:dyDescent="0.25">
      <c r="A6" s="2" t="s">
        <v>1</v>
      </c>
      <c r="B6" s="2"/>
      <c r="C6" s="2" t="s">
        <v>72</v>
      </c>
    </row>
    <row r="7" spans="1:8" x14ac:dyDescent="0.25">
      <c r="A7" s="2"/>
      <c r="B7" s="2"/>
      <c r="C7" s="2"/>
    </row>
    <row r="8" spans="1:8" x14ac:dyDescent="0.25">
      <c r="A8" s="2" t="s">
        <v>2</v>
      </c>
      <c r="B8" s="2"/>
      <c r="C8" s="2" t="s">
        <v>73</v>
      </c>
    </row>
    <row r="9" spans="1:8" x14ac:dyDescent="0.25">
      <c r="A9" s="2"/>
      <c r="B9" s="2"/>
      <c r="C9" s="2"/>
    </row>
    <row r="10" spans="1:8" x14ac:dyDescent="0.25">
      <c r="A10" s="2" t="s">
        <v>3</v>
      </c>
      <c r="B10" s="2"/>
      <c r="C10" s="2" t="s">
        <v>53</v>
      </c>
    </row>
    <row r="11" spans="1:8" x14ac:dyDescent="0.25">
      <c r="A11" s="2"/>
      <c r="B11" s="2"/>
      <c r="C11" s="2"/>
    </row>
    <row r="12" spans="1:8" x14ac:dyDescent="0.25">
      <c r="A12" s="2" t="s">
        <v>57</v>
      </c>
      <c r="B12" s="2"/>
      <c r="C12" s="2"/>
    </row>
    <row r="13" spans="1:8" x14ac:dyDescent="0.25">
      <c r="A13" s="2"/>
      <c r="B13" s="2"/>
      <c r="C13" s="2"/>
    </row>
    <row r="14" spans="1:8" x14ac:dyDescent="0.25">
      <c r="A14" s="2" t="s">
        <v>23</v>
      </c>
      <c r="B14" s="2"/>
      <c r="C14" s="2" t="s">
        <v>64</v>
      </c>
    </row>
    <row r="15" spans="1:8" x14ac:dyDescent="0.25">
      <c r="A15" s="2"/>
      <c r="B15" s="2"/>
      <c r="C15" s="2" t="s">
        <v>65</v>
      </c>
    </row>
    <row r="16" spans="1:8" x14ac:dyDescent="0.25">
      <c r="A16" s="2"/>
      <c r="B16" s="2"/>
      <c r="C16" s="2"/>
    </row>
    <row r="17" spans="1:8" x14ac:dyDescent="0.25">
      <c r="A17" s="2"/>
      <c r="B17" s="2"/>
      <c r="C17" s="2"/>
    </row>
    <row r="19" spans="1:8" ht="16.5" thickBot="1" x14ac:dyDescent="0.3">
      <c r="A19" s="2">
        <v>1</v>
      </c>
    </row>
    <row r="20" spans="1:8" ht="16.5" thickBot="1" x14ac:dyDescent="0.3">
      <c r="A20" s="4" t="s">
        <v>4</v>
      </c>
      <c r="B20" s="5" t="s">
        <v>5</v>
      </c>
      <c r="C20" s="5" t="s">
        <v>6</v>
      </c>
      <c r="D20" s="5" t="s">
        <v>7</v>
      </c>
      <c r="E20" s="6" t="s">
        <v>20</v>
      </c>
      <c r="F20" s="5" t="s">
        <v>8</v>
      </c>
      <c r="G20" s="5" t="s">
        <v>54</v>
      </c>
      <c r="H20" s="7" t="s">
        <v>62</v>
      </c>
    </row>
    <row r="21" spans="1:8" x14ac:dyDescent="0.25">
      <c r="A21" s="8">
        <v>1</v>
      </c>
      <c r="B21" s="9" t="str">
        <f>"D "&amp;$A$19&amp;"."&amp;$A21</f>
        <v>D 1.1</v>
      </c>
      <c r="C21" s="10" t="s">
        <v>44</v>
      </c>
      <c r="D21" s="10"/>
      <c r="E21" s="11" t="s">
        <v>22</v>
      </c>
      <c r="F21" s="10">
        <v>1</v>
      </c>
      <c r="G21" s="20"/>
      <c r="H21" s="21">
        <f t="shared" ref="H21:H30" si="0">G21*F21</f>
        <v>0</v>
      </c>
    </row>
    <row r="22" spans="1:8" x14ac:dyDescent="0.25">
      <c r="A22" s="12">
        <f t="shared" ref="A22:A32" si="1">A21+1</f>
        <v>2</v>
      </c>
      <c r="B22" s="13" t="str">
        <f>"D "&amp;$A$19&amp;"."&amp;$A22</f>
        <v>D 1.2</v>
      </c>
      <c r="C22" s="1" t="s">
        <v>88</v>
      </c>
      <c r="E22" s="3" t="s">
        <v>22</v>
      </c>
      <c r="F22" s="30">
        <v>42</v>
      </c>
      <c r="G22" s="22"/>
      <c r="H22" s="21">
        <f t="shared" si="0"/>
        <v>0</v>
      </c>
    </row>
    <row r="23" spans="1:8" x14ac:dyDescent="0.25">
      <c r="A23" s="12">
        <f t="shared" si="1"/>
        <v>3</v>
      </c>
      <c r="B23" s="13" t="str">
        <f t="shared" ref="B23:B33" si="2">"D "&amp;$A$19&amp;"."&amp;$A23</f>
        <v>D 1.3</v>
      </c>
      <c r="C23" s="1" t="s">
        <v>9</v>
      </c>
      <c r="E23" s="3" t="s">
        <v>22</v>
      </c>
      <c r="F23" s="30">
        <v>42</v>
      </c>
      <c r="G23" s="22"/>
      <c r="H23" s="21">
        <f t="shared" si="0"/>
        <v>0</v>
      </c>
    </row>
    <row r="24" spans="1:8" x14ac:dyDescent="0.25">
      <c r="A24" s="12">
        <f t="shared" si="1"/>
        <v>4</v>
      </c>
      <c r="B24" s="13" t="str">
        <f t="shared" si="2"/>
        <v>D 1.4</v>
      </c>
      <c r="C24" s="1" t="s">
        <v>10</v>
      </c>
      <c r="E24" s="3" t="s">
        <v>22</v>
      </c>
      <c r="F24" s="1">
        <v>1</v>
      </c>
      <c r="G24" s="22"/>
      <c r="H24" s="21">
        <f t="shared" si="0"/>
        <v>0</v>
      </c>
    </row>
    <row r="25" spans="1:8" x14ac:dyDescent="0.25">
      <c r="A25" s="12">
        <f t="shared" si="1"/>
        <v>5</v>
      </c>
      <c r="B25" s="13" t="str">
        <f t="shared" si="2"/>
        <v>D 1.5</v>
      </c>
      <c r="C25" s="1" t="s">
        <v>11</v>
      </c>
      <c r="E25" s="3" t="s">
        <v>22</v>
      </c>
      <c r="F25" s="1">
        <v>1</v>
      </c>
      <c r="G25" s="22"/>
      <c r="H25" s="21">
        <f t="shared" si="0"/>
        <v>0</v>
      </c>
    </row>
    <row r="26" spans="1:8" x14ac:dyDescent="0.25">
      <c r="A26" s="12">
        <f t="shared" si="1"/>
        <v>6</v>
      </c>
      <c r="B26" s="13" t="str">
        <f t="shared" si="2"/>
        <v>D 1.6</v>
      </c>
      <c r="C26" s="1" t="s">
        <v>12</v>
      </c>
      <c r="E26" s="3" t="s">
        <v>22</v>
      </c>
      <c r="F26" s="1">
        <v>1</v>
      </c>
      <c r="G26" s="22"/>
      <c r="H26" s="21">
        <f t="shared" si="0"/>
        <v>0</v>
      </c>
    </row>
    <row r="27" spans="1:8" x14ac:dyDescent="0.25">
      <c r="A27" s="12">
        <f t="shared" si="1"/>
        <v>7</v>
      </c>
      <c r="B27" s="13" t="str">
        <f t="shared" si="2"/>
        <v>D 1.7</v>
      </c>
      <c r="C27" s="1" t="s">
        <v>87</v>
      </c>
      <c r="E27" s="3" t="s">
        <v>21</v>
      </c>
      <c r="F27" s="1">
        <v>1</v>
      </c>
      <c r="G27" s="22"/>
      <c r="H27" s="21">
        <f t="shared" si="0"/>
        <v>0</v>
      </c>
    </row>
    <row r="28" spans="1:8" x14ac:dyDescent="0.25">
      <c r="A28" s="12">
        <f t="shared" si="1"/>
        <v>8</v>
      </c>
      <c r="B28" s="13" t="str">
        <f t="shared" si="2"/>
        <v>D 1.8</v>
      </c>
      <c r="C28" s="1" t="s">
        <v>45</v>
      </c>
      <c r="E28" s="3" t="s">
        <v>22</v>
      </c>
      <c r="F28" s="1">
        <v>1</v>
      </c>
      <c r="G28" s="22"/>
      <c r="H28" s="21">
        <f t="shared" si="0"/>
        <v>0</v>
      </c>
    </row>
    <row r="29" spans="1:8" x14ac:dyDescent="0.25">
      <c r="A29" s="12">
        <f t="shared" si="1"/>
        <v>9</v>
      </c>
      <c r="B29" s="13" t="str">
        <f t="shared" si="2"/>
        <v>D 1.9</v>
      </c>
      <c r="C29" s="1" t="s">
        <v>32</v>
      </c>
      <c r="E29" s="3" t="s">
        <v>25</v>
      </c>
      <c r="F29" s="1">
        <v>60</v>
      </c>
      <c r="G29" s="22"/>
      <c r="H29" s="21">
        <f t="shared" si="0"/>
        <v>0</v>
      </c>
    </row>
    <row r="30" spans="1:8" x14ac:dyDescent="0.25">
      <c r="A30" s="12">
        <f t="shared" si="1"/>
        <v>10</v>
      </c>
      <c r="B30" s="13" t="str">
        <f t="shared" si="2"/>
        <v>D 1.10</v>
      </c>
      <c r="C30" s="1" t="s">
        <v>33</v>
      </c>
      <c r="E30" s="3" t="s">
        <v>25</v>
      </c>
      <c r="F30" s="1">
        <v>15</v>
      </c>
      <c r="G30" s="22"/>
      <c r="H30" s="21">
        <f t="shared" si="0"/>
        <v>0</v>
      </c>
    </row>
    <row r="31" spans="1:8" x14ac:dyDescent="0.25">
      <c r="A31" s="12">
        <f t="shared" si="1"/>
        <v>11</v>
      </c>
      <c r="B31" s="13" t="str">
        <f t="shared" si="2"/>
        <v>D 1.11</v>
      </c>
      <c r="C31" s="1" t="s">
        <v>84</v>
      </c>
      <c r="E31" s="3" t="s">
        <v>22</v>
      </c>
      <c r="F31" s="1">
        <v>1</v>
      </c>
      <c r="G31" s="22"/>
      <c r="H31" s="21">
        <f>G31*F31</f>
        <v>0</v>
      </c>
    </row>
    <row r="32" spans="1:8" x14ac:dyDescent="0.25">
      <c r="A32" s="12">
        <f t="shared" si="1"/>
        <v>12</v>
      </c>
      <c r="B32" s="13" t="str">
        <f t="shared" si="2"/>
        <v>D 1.12</v>
      </c>
      <c r="C32" s="1" t="s">
        <v>17</v>
      </c>
      <c r="E32" s="3" t="s">
        <v>22</v>
      </c>
      <c r="F32" s="1">
        <v>1</v>
      </c>
      <c r="G32" s="22"/>
      <c r="H32" s="21">
        <f>G32*F32</f>
        <v>0</v>
      </c>
    </row>
    <row r="33" spans="1:8" x14ac:dyDescent="0.25">
      <c r="A33" s="12">
        <f t="shared" ref="A33" si="3">A32+1</f>
        <v>13</v>
      </c>
      <c r="B33" s="13" t="str">
        <f t="shared" si="2"/>
        <v>D 1.13</v>
      </c>
      <c r="C33" s="1" t="s">
        <v>52</v>
      </c>
      <c r="G33" s="22"/>
      <c r="H33" s="21"/>
    </row>
    <row r="34" spans="1:8" ht="16.5" thickBot="1" x14ac:dyDescent="0.3">
      <c r="A34" s="14"/>
      <c r="B34" s="15"/>
      <c r="C34" s="16"/>
      <c r="D34" s="16"/>
      <c r="E34" s="17"/>
      <c r="F34" s="16"/>
      <c r="G34" s="23"/>
      <c r="H34" s="24"/>
    </row>
    <row r="35" spans="1:8" x14ac:dyDescent="0.25">
      <c r="B35" s="13"/>
      <c r="G35" s="22"/>
      <c r="H35" s="25" t="s">
        <v>56</v>
      </c>
    </row>
    <row r="36" spans="1:8" x14ac:dyDescent="0.25">
      <c r="G36" s="22"/>
      <c r="H36" s="22"/>
    </row>
    <row r="37" spans="1:8" ht="16.5" thickBot="1" x14ac:dyDescent="0.3">
      <c r="A37" s="2">
        <v>2</v>
      </c>
      <c r="B37" s="2" t="s">
        <v>68</v>
      </c>
      <c r="C37" s="2"/>
      <c r="D37" s="2"/>
      <c r="E37" s="19"/>
      <c r="F37" s="2"/>
      <c r="G37" s="26"/>
      <c r="H37" s="26"/>
    </row>
    <row r="38" spans="1:8" ht="16.5" thickBot="1" x14ac:dyDescent="0.3">
      <c r="A38" s="4" t="s">
        <v>4</v>
      </c>
      <c r="B38" s="5" t="s">
        <v>5</v>
      </c>
      <c r="C38" s="5" t="s">
        <v>6</v>
      </c>
      <c r="D38" s="5" t="s">
        <v>7</v>
      </c>
      <c r="E38" s="6" t="s">
        <v>20</v>
      </c>
      <c r="F38" s="5" t="s">
        <v>8</v>
      </c>
      <c r="G38" s="27" t="s">
        <v>54</v>
      </c>
      <c r="H38" s="28" t="s">
        <v>62</v>
      </c>
    </row>
    <row r="39" spans="1:8" x14ac:dyDescent="0.25">
      <c r="A39" s="12">
        <v>1</v>
      </c>
      <c r="B39" s="9" t="str">
        <f>"D "&amp;$A$37&amp;"."&amp;$A39</f>
        <v>D 2.1</v>
      </c>
      <c r="C39" s="1" t="s">
        <v>14</v>
      </c>
      <c r="E39" s="3" t="s">
        <v>22</v>
      </c>
      <c r="F39" s="1">
        <v>1</v>
      </c>
      <c r="G39" s="22"/>
      <c r="H39" s="21">
        <f t="shared" ref="H39:H46" si="4">G39*F39</f>
        <v>0</v>
      </c>
    </row>
    <row r="40" spans="1:8" x14ac:dyDescent="0.25">
      <c r="A40" s="12">
        <f t="shared" ref="A40:A47" si="5">A39+1</f>
        <v>2</v>
      </c>
      <c r="B40" s="13" t="str">
        <f>"D "&amp;$A$37&amp;"."&amp;$A40</f>
        <v>D 2.2</v>
      </c>
      <c r="C40" s="1" t="s">
        <v>13</v>
      </c>
      <c r="E40" s="3" t="s">
        <v>22</v>
      </c>
      <c r="F40" s="1">
        <v>1</v>
      </c>
      <c r="G40" s="22"/>
      <c r="H40" s="21">
        <f t="shared" si="4"/>
        <v>0</v>
      </c>
    </row>
    <row r="41" spans="1:8" x14ac:dyDescent="0.25">
      <c r="A41" s="12">
        <f t="shared" si="5"/>
        <v>3</v>
      </c>
      <c r="B41" s="13" t="str">
        <f t="shared" ref="B41:B47" si="6">"D "&amp;$A$37&amp;"."&amp;$A41</f>
        <v>D 2.3</v>
      </c>
      <c r="C41" s="1" t="s">
        <v>15</v>
      </c>
      <c r="E41" s="3" t="s">
        <v>22</v>
      </c>
      <c r="F41" s="1">
        <v>2</v>
      </c>
      <c r="G41" s="22"/>
      <c r="H41" s="21">
        <f t="shared" si="4"/>
        <v>0</v>
      </c>
    </row>
    <row r="42" spans="1:8" x14ac:dyDescent="0.25">
      <c r="A42" s="12">
        <f t="shared" si="5"/>
        <v>4</v>
      </c>
      <c r="B42" s="13" t="str">
        <f t="shared" si="6"/>
        <v>D 2.4</v>
      </c>
      <c r="C42" s="1" t="s">
        <v>16</v>
      </c>
      <c r="E42" s="3" t="s">
        <v>22</v>
      </c>
      <c r="F42" s="1">
        <v>1</v>
      </c>
      <c r="G42" s="22"/>
      <c r="H42" s="21">
        <f t="shared" si="4"/>
        <v>0</v>
      </c>
    </row>
    <row r="43" spans="1:8" x14ac:dyDescent="0.25">
      <c r="A43" s="12">
        <f t="shared" si="5"/>
        <v>5</v>
      </c>
      <c r="B43" s="13" t="str">
        <f t="shared" si="6"/>
        <v>D 2.5</v>
      </c>
      <c r="C43" s="1" t="s">
        <v>17</v>
      </c>
      <c r="E43" s="3" t="s">
        <v>22</v>
      </c>
      <c r="F43" s="1">
        <v>1</v>
      </c>
      <c r="G43" s="22"/>
      <c r="H43" s="21">
        <f t="shared" si="4"/>
        <v>0</v>
      </c>
    </row>
    <row r="44" spans="1:8" x14ac:dyDescent="0.25">
      <c r="A44" s="12">
        <f t="shared" si="5"/>
        <v>6</v>
      </c>
      <c r="B44" s="13" t="str">
        <f t="shared" si="6"/>
        <v>D 2.6</v>
      </c>
      <c r="C44" s="1" t="s">
        <v>18</v>
      </c>
      <c r="E44" s="3" t="s">
        <v>22</v>
      </c>
      <c r="F44" s="1">
        <v>1</v>
      </c>
      <c r="G44" s="22"/>
      <c r="H44" s="21">
        <f t="shared" si="4"/>
        <v>0</v>
      </c>
    </row>
    <row r="45" spans="1:8" x14ac:dyDescent="0.25">
      <c r="A45" s="12">
        <f t="shared" si="5"/>
        <v>7</v>
      </c>
      <c r="B45" s="13" t="str">
        <f t="shared" si="6"/>
        <v>D 2.7</v>
      </c>
      <c r="C45" s="1" t="s">
        <v>59</v>
      </c>
      <c r="E45" s="3" t="s">
        <v>22</v>
      </c>
      <c r="F45" s="1">
        <v>1</v>
      </c>
      <c r="G45" s="22"/>
      <c r="H45" s="21">
        <f t="shared" si="4"/>
        <v>0</v>
      </c>
    </row>
    <row r="46" spans="1:8" x14ac:dyDescent="0.25">
      <c r="A46" s="12">
        <f t="shared" si="5"/>
        <v>8</v>
      </c>
      <c r="B46" s="13" t="str">
        <f t="shared" si="6"/>
        <v>D 2.8</v>
      </c>
      <c r="C46" s="1" t="s">
        <v>71</v>
      </c>
      <c r="E46" s="3" t="s">
        <v>22</v>
      </c>
      <c r="F46" s="1">
        <v>1</v>
      </c>
      <c r="G46" s="22"/>
      <c r="H46" s="21">
        <f t="shared" si="4"/>
        <v>0</v>
      </c>
    </row>
    <row r="47" spans="1:8" x14ac:dyDescent="0.25">
      <c r="A47" s="12">
        <f t="shared" si="5"/>
        <v>9</v>
      </c>
      <c r="B47" s="13" t="str">
        <f t="shared" si="6"/>
        <v>D 2.9</v>
      </c>
      <c r="C47" s="1" t="s">
        <v>52</v>
      </c>
      <c r="G47" s="22"/>
      <c r="H47" s="21"/>
    </row>
    <row r="48" spans="1:8" ht="16.5" thickBot="1" x14ac:dyDescent="0.3">
      <c r="A48" s="14"/>
      <c r="B48" s="15"/>
      <c r="C48" s="16"/>
      <c r="D48" s="16"/>
      <c r="E48" s="17"/>
      <c r="F48" s="16"/>
      <c r="G48" s="23"/>
      <c r="H48" s="24"/>
    </row>
    <row r="49" spans="1:8" x14ac:dyDescent="0.25">
      <c r="G49" s="22"/>
      <c r="H49" s="25" t="s">
        <v>56</v>
      </c>
    </row>
    <row r="50" spans="1:8" x14ac:dyDescent="0.25">
      <c r="G50" s="22"/>
      <c r="H50" s="25"/>
    </row>
    <row r="51" spans="1:8" ht="16.5" thickBot="1" x14ac:dyDescent="0.3">
      <c r="A51" s="2">
        <v>3</v>
      </c>
      <c r="B51" s="2" t="s">
        <v>69</v>
      </c>
      <c r="C51" s="2"/>
      <c r="D51" s="2"/>
      <c r="E51" s="19"/>
      <c r="F51" s="2"/>
      <c r="G51" s="26"/>
      <c r="H51" s="26"/>
    </row>
    <row r="52" spans="1:8" ht="16.5" thickBot="1" x14ac:dyDescent="0.3">
      <c r="A52" s="4" t="s">
        <v>4</v>
      </c>
      <c r="B52" s="5" t="s">
        <v>5</v>
      </c>
      <c r="C52" s="5" t="s">
        <v>6</v>
      </c>
      <c r="D52" s="5" t="s">
        <v>7</v>
      </c>
      <c r="E52" s="6" t="s">
        <v>20</v>
      </c>
      <c r="F52" s="5" t="s">
        <v>8</v>
      </c>
      <c r="G52" s="27" t="s">
        <v>54</v>
      </c>
      <c r="H52" s="28" t="s">
        <v>62</v>
      </c>
    </row>
    <row r="53" spans="1:8" x14ac:dyDescent="0.25">
      <c r="A53" s="12">
        <v>1</v>
      </c>
      <c r="B53" s="9" t="str">
        <f>"D "&amp;$A$51&amp;"."&amp;$A53</f>
        <v>D 3.1</v>
      </c>
      <c r="C53" s="1" t="s">
        <v>14</v>
      </c>
      <c r="E53" s="3" t="s">
        <v>22</v>
      </c>
      <c r="F53" s="1">
        <v>1</v>
      </c>
      <c r="G53" s="22"/>
      <c r="H53" s="21">
        <f t="shared" ref="H53:H59" si="7">G53*F53</f>
        <v>0</v>
      </c>
    </row>
    <row r="54" spans="1:8" x14ac:dyDescent="0.25">
      <c r="A54" s="12">
        <f t="shared" ref="A54:A60" si="8">A53+1</f>
        <v>2</v>
      </c>
      <c r="B54" s="13" t="str">
        <f>"D "&amp;$A$51&amp;"."&amp;$A54</f>
        <v>D 3.2</v>
      </c>
      <c r="C54" s="1" t="s">
        <v>13</v>
      </c>
      <c r="E54" s="3" t="s">
        <v>22</v>
      </c>
      <c r="F54" s="1">
        <v>1</v>
      </c>
      <c r="G54" s="22"/>
      <c r="H54" s="21">
        <f t="shared" si="7"/>
        <v>0</v>
      </c>
    </row>
    <row r="55" spans="1:8" x14ac:dyDescent="0.25">
      <c r="A55" s="12">
        <f t="shared" si="8"/>
        <v>3</v>
      </c>
      <c r="B55" s="13" t="str">
        <f t="shared" ref="B55:B60" si="9">"D "&amp;$A$51&amp;"."&amp;$A55</f>
        <v>D 3.3</v>
      </c>
      <c r="C55" s="1" t="s">
        <v>15</v>
      </c>
      <c r="E55" s="3" t="s">
        <v>22</v>
      </c>
      <c r="F55" s="1">
        <v>2</v>
      </c>
      <c r="G55" s="22"/>
      <c r="H55" s="21">
        <f t="shared" si="7"/>
        <v>0</v>
      </c>
    </row>
    <row r="56" spans="1:8" x14ac:dyDescent="0.25">
      <c r="A56" s="12">
        <f t="shared" si="8"/>
        <v>4</v>
      </c>
      <c r="B56" s="13" t="str">
        <f t="shared" si="9"/>
        <v>D 3.4</v>
      </c>
      <c r="C56" s="1" t="s">
        <v>16</v>
      </c>
      <c r="E56" s="3" t="s">
        <v>22</v>
      </c>
      <c r="F56" s="1">
        <v>1</v>
      </c>
      <c r="G56" s="22"/>
      <c r="H56" s="21">
        <f t="shared" si="7"/>
        <v>0</v>
      </c>
    </row>
    <row r="57" spans="1:8" x14ac:dyDescent="0.25">
      <c r="A57" s="12">
        <f t="shared" si="8"/>
        <v>5</v>
      </c>
      <c r="B57" s="13" t="str">
        <f t="shared" si="9"/>
        <v>D 3.5</v>
      </c>
      <c r="C57" s="1" t="s">
        <v>17</v>
      </c>
      <c r="E57" s="3" t="s">
        <v>22</v>
      </c>
      <c r="F57" s="1">
        <v>1</v>
      </c>
      <c r="G57" s="22"/>
      <c r="H57" s="21">
        <f t="shared" si="7"/>
        <v>0</v>
      </c>
    </row>
    <row r="58" spans="1:8" x14ac:dyDescent="0.25">
      <c r="A58" s="12">
        <f t="shared" si="8"/>
        <v>6</v>
      </c>
      <c r="B58" s="13" t="str">
        <f t="shared" si="9"/>
        <v>D 3.6</v>
      </c>
      <c r="C58" s="1" t="s">
        <v>18</v>
      </c>
      <c r="E58" s="3" t="s">
        <v>22</v>
      </c>
      <c r="F58" s="1">
        <v>1</v>
      </c>
      <c r="G58" s="22"/>
      <c r="H58" s="21">
        <f t="shared" si="7"/>
        <v>0</v>
      </c>
    </row>
    <row r="59" spans="1:8" x14ac:dyDescent="0.25">
      <c r="A59" s="12">
        <f t="shared" si="8"/>
        <v>7</v>
      </c>
      <c r="B59" s="13" t="str">
        <f t="shared" si="9"/>
        <v>D 3.7</v>
      </c>
      <c r="C59" s="1" t="s">
        <v>59</v>
      </c>
      <c r="E59" s="3" t="s">
        <v>22</v>
      </c>
      <c r="F59" s="1">
        <v>1</v>
      </c>
      <c r="G59" s="22"/>
      <c r="H59" s="21">
        <f t="shared" si="7"/>
        <v>0</v>
      </c>
    </row>
    <row r="60" spans="1:8" x14ac:dyDescent="0.25">
      <c r="A60" s="12">
        <f t="shared" si="8"/>
        <v>8</v>
      </c>
      <c r="B60" s="13" t="str">
        <f t="shared" si="9"/>
        <v>D 3.8</v>
      </c>
      <c r="C60" s="1" t="s">
        <v>52</v>
      </c>
      <c r="G60" s="22"/>
      <c r="H60" s="21"/>
    </row>
    <row r="61" spans="1:8" ht="16.5" thickBot="1" x14ac:dyDescent="0.3">
      <c r="A61" s="14"/>
      <c r="B61" s="15"/>
      <c r="C61" s="16"/>
      <c r="D61" s="16"/>
      <c r="E61" s="17"/>
      <c r="F61" s="16"/>
      <c r="G61" s="23"/>
      <c r="H61" s="24"/>
    </row>
    <row r="62" spans="1:8" x14ac:dyDescent="0.25">
      <c r="G62" s="22"/>
      <c r="H62" s="25" t="s">
        <v>56</v>
      </c>
    </row>
    <row r="63" spans="1:8" x14ac:dyDescent="0.25">
      <c r="G63" s="22"/>
      <c r="H63" s="25"/>
    </row>
    <row r="64" spans="1:8" ht="16.5" thickBot="1" x14ac:dyDescent="0.3">
      <c r="A64" s="2">
        <v>4</v>
      </c>
      <c r="B64" s="2" t="s">
        <v>70</v>
      </c>
      <c r="C64" s="2"/>
      <c r="D64" s="2"/>
      <c r="E64" s="19"/>
      <c r="F64" s="2"/>
      <c r="G64" s="26"/>
      <c r="H64" s="26"/>
    </row>
    <row r="65" spans="1:8" ht="16.5" thickBot="1" x14ac:dyDescent="0.3">
      <c r="A65" s="4" t="s">
        <v>4</v>
      </c>
      <c r="B65" s="5" t="s">
        <v>5</v>
      </c>
      <c r="C65" s="5" t="s">
        <v>6</v>
      </c>
      <c r="D65" s="5" t="s">
        <v>7</v>
      </c>
      <c r="E65" s="6" t="s">
        <v>20</v>
      </c>
      <c r="F65" s="5" t="s">
        <v>8</v>
      </c>
      <c r="G65" s="27" t="s">
        <v>54</v>
      </c>
      <c r="H65" s="28" t="s">
        <v>62</v>
      </c>
    </row>
    <row r="66" spans="1:8" x14ac:dyDescent="0.25">
      <c r="A66" s="12">
        <v>1</v>
      </c>
      <c r="B66" s="9" t="str">
        <f>"D "&amp;$A$64&amp;"."&amp;$A66</f>
        <v>D 4.1</v>
      </c>
      <c r="C66" s="1" t="s">
        <v>14</v>
      </c>
      <c r="E66" s="3" t="s">
        <v>22</v>
      </c>
      <c r="F66" s="1">
        <v>1</v>
      </c>
      <c r="G66" s="22"/>
      <c r="H66" s="21">
        <f t="shared" ref="H66:H72" si="10">G66*F66</f>
        <v>0</v>
      </c>
    </row>
    <row r="67" spans="1:8" x14ac:dyDescent="0.25">
      <c r="A67" s="12">
        <f t="shared" ref="A67:A73" si="11">A66+1</f>
        <v>2</v>
      </c>
      <c r="B67" s="13" t="str">
        <f>"D "&amp;$A$64&amp;"."&amp;$A67</f>
        <v>D 4.2</v>
      </c>
      <c r="C67" s="1" t="s">
        <v>13</v>
      </c>
      <c r="E67" s="3" t="s">
        <v>22</v>
      </c>
      <c r="F67" s="1">
        <v>1</v>
      </c>
      <c r="G67" s="22"/>
      <c r="H67" s="21">
        <f t="shared" si="10"/>
        <v>0</v>
      </c>
    </row>
    <row r="68" spans="1:8" x14ac:dyDescent="0.25">
      <c r="A68" s="12">
        <f t="shared" si="11"/>
        <v>3</v>
      </c>
      <c r="B68" s="13" t="str">
        <f t="shared" ref="B68:B73" si="12">"D "&amp;$A$64&amp;"."&amp;$A68</f>
        <v>D 4.3</v>
      </c>
      <c r="C68" s="1" t="s">
        <v>15</v>
      </c>
      <c r="E68" s="3" t="s">
        <v>22</v>
      </c>
      <c r="F68" s="1">
        <v>2</v>
      </c>
      <c r="G68" s="22"/>
      <c r="H68" s="21">
        <f t="shared" si="10"/>
        <v>0</v>
      </c>
    </row>
    <row r="69" spans="1:8" x14ac:dyDescent="0.25">
      <c r="A69" s="12">
        <f t="shared" si="11"/>
        <v>4</v>
      </c>
      <c r="B69" s="13" t="str">
        <f t="shared" si="12"/>
        <v>D 4.4</v>
      </c>
      <c r="C69" s="1" t="s">
        <v>16</v>
      </c>
      <c r="E69" s="3" t="s">
        <v>22</v>
      </c>
      <c r="F69" s="1">
        <v>1</v>
      </c>
      <c r="G69" s="22"/>
      <c r="H69" s="21">
        <f t="shared" si="10"/>
        <v>0</v>
      </c>
    </row>
    <row r="70" spans="1:8" x14ac:dyDescent="0.25">
      <c r="A70" s="12">
        <f t="shared" si="11"/>
        <v>5</v>
      </c>
      <c r="B70" s="13" t="str">
        <f t="shared" si="12"/>
        <v>D 4.5</v>
      </c>
      <c r="C70" s="1" t="s">
        <v>17</v>
      </c>
      <c r="E70" s="3" t="s">
        <v>22</v>
      </c>
      <c r="F70" s="1">
        <v>1</v>
      </c>
      <c r="G70" s="22"/>
      <c r="H70" s="21">
        <f t="shared" si="10"/>
        <v>0</v>
      </c>
    </row>
    <row r="71" spans="1:8" x14ac:dyDescent="0.25">
      <c r="A71" s="12">
        <f t="shared" si="11"/>
        <v>6</v>
      </c>
      <c r="B71" s="13" t="str">
        <f t="shared" si="12"/>
        <v>D 4.6</v>
      </c>
      <c r="C71" s="1" t="s">
        <v>18</v>
      </c>
      <c r="E71" s="3" t="s">
        <v>22</v>
      </c>
      <c r="F71" s="1">
        <v>1</v>
      </c>
      <c r="G71" s="22"/>
      <c r="H71" s="21">
        <f t="shared" si="10"/>
        <v>0</v>
      </c>
    </row>
    <row r="72" spans="1:8" x14ac:dyDescent="0.25">
      <c r="A72" s="12">
        <f t="shared" si="11"/>
        <v>7</v>
      </c>
      <c r="B72" s="13" t="str">
        <f t="shared" si="12"/>
        <v>D 4.7</v>
      </c>
      <c r="C72" s="1" t="s">
        <v>59</v>
      </c>
      <c r="E72" s="3" t="s">
        <v>22</v>
      </c>
      <c r="F72" s="1">
        <v>1</v>
      </c>
      <c r="G72" s="22"/>
      <c r="H72" s="21">
        <f t="shared" si="10"/>
        <v>0</v>
      </c>
    </row>
    <row r="73" spans="1:8" x14ac:dyDescent="0.25">
      <c r="A73" s="12">
        <f t="shared" si="11"/>
        <v>8</v>
      </c>
      <c r="B73" s="13" t="str">
        <f t="shared" si="12"/>
        <v>D 4.8</v>
      </c>
      <c r="C73" s="1" t="s">
        <v>52</v>
      </c>
      <c r="G73" s="22"/>
      <c r="H73" s="21"/>
    </row>
    <row r="74" spans="1:8" ht="16.5" thickBot="1" x14ac:dyDescent="0.3">
      <c r="A74" s="14"/>
      <c r="B74" s="15"/>
      <c r="C74" s="16"/>
      <c r="D74" s="16"/>
      <c r="E74" s="17"/>
      <c r="F74" s="16"/>
      <c r="G74" s="23"/>
      <c r="H74" s="24"/>
    </row>
    <row r="75" spans="1:8" x14ac:dyDescent="0.25">
      <c r="G75" s="22"/>
      <c r="H75" s="25" t="s">
        <v>56</v>
      </c>
    </row>
    <row r="76" spans="1:8" x14ac:dyDescent="0.25">
      <c r="G76" s="22"/>
      <c r="H76" s="22"/>
    </row>
    <row r="77" spans="1:8" ht="16.5" thickBot="1" x14ac:dyDescent="0.3">
      <c r="A77" s="2">
        <v>5</v>
      </c>
      <c r="B77" s="2" t="s">
        <v>80</v>
      </c>
      <c r="C77" s="2"/>
      <c r="D77" s="2"/>
      <c r="E77" s="19"/>
      <c r="F77" s="2"/>
      <c r="G77" s="26"/>
      <c r="H77" s="26"/>
    </row>
    <row r="78" spans="1:8" ht="16.5" thickBot="1" x14ac:dyDescent="0.3">
      <c r="A78" s="4" t="s">
        <v>4</v>
      </c>
      <c r="B78" s="5" t="s">
        <v>5</v>
      </c>
      <c r="C78" s="5" t="s">
        <v>6</v>
      </c>
      <c r="D78" s="5" t="s">
        <v>7</v>
      </c>
      <c r="E78" s="6" t="s">
        <v>20</v>
      </c>
      <c r="F78" s="5" t="s">
        <v>8</v>
      </c>
      <c r="G78" s="27" t="s">
        <v>54</v>
      </c>
      <c r="H78" s="28" t="s">
        <v>62</v>
      </c>
    </row>
    <row r="79" spans="1:8" x14ac:dyDescent="0.25">
      <c r="A79" s="12">
        <v>1</v>
      </c>
      <c r="B79" s="9" t="str">
        <f>"D "&amp;$A$77&amp;"."&amp;$A79</f>
        <v>D 5.1</v>
      </c>
      <c r="C79" s="1" t="s">
        <v>81</v>
      </c>
      <c r="E79" s="3" t="s">
        <v>22</v>
      </c>
      <c r="F79" s="1">
        <v>1</v>
      </c>
      <c r="G79" s="22"/>
      <c r="H79" s="21">
        <f t="shared" ref="H79:H82" si="13">G79*F79</f>
        <v>0</v>
      </c>
    </row>
    <row r="80" spans="1:8" x14ac:dyDescent="0.25">
      <c r="A80" s="12">
        <f t="shared" ref="A80:A84" si="14">A79+1</f>
        <v>2</v>
      </c>
      <c r="B80" s="13" t="str">
        <f>"D "&amp;$A$77&amp;"."&amp;$A80</f>
        <v>D 5.2</v>
      </c>
      <c r="C80" s="1" t="s">
        <v>82</v>
      </c>
      <c r="E80" s="3" t="s">
        <v>22</v>
      </c>
      <c r="F80" s="1">
        <v>1</v>
      </c>
      <c r="G80" s="22"/>
      <c r="H80" s="21">
        <f t="shared" si="13"/>
        <v>0</v>
      </c>
    </row>
    <row r="81" spans="1:8" x14ac:dyDescent="0.25">
      <c r="A81" s="12">
        <f t="shared" si="14"/>
        <v>3</v>
      </c>
      <c r="B81" s="13" t="str">
        <f t="shared" ref="B81:B84" si="15">"D "&amp;$A$77&amp;"."&amp;$A81</f>
        <v>D 5.3</v>
      </c>
      <c r="C81" s="1" t="s">
        <v>17</v>
      </c>
      <c r="E81" s="3" t="s">
        <v>22</v>
      </c>
      <c r="F81" s="1">
        <v>1</v>
      </c>
      <c r="G81" s="22"/>
      <c r="H81" s="21">
        <f t="shared" si="13"/>
        <v>0</v>
      </c>
    </row>
    <row r="82" spans="1:8" x14ac:dyDescent="0.25">
      <c r="A82" s="12">
        <f t="shared" si="14"/>
        <v>4</v>
      </c>
      <c r="B82" s="13" t="str">
        <f t="shared" si="15"/>
        <v>D 5.4</v>
      </c>
      <c r="C82" s="1" t="s">
        <v>83</v>
      </c>
      <c r="E82" s="3" t="s">
        <v>25</v>
      </c>
      <c r="F82" s="1">
        <v>20</v>
      </c>
      <c r="G82" s="22"/>
      <c r="H82" s="21">
        <f t="shared" si="13"/>
        <v>0</v>
      </c>
    </row>
    <row r="83" spans="1:8" x14ac:dyDescent="0.25">
      <c r="A83" s="12">
        <f t="shared" si="14"/>
        <v>5</v>
      </c>
      <c r="B83" s="13" t="str">
        <f t="shared" si="15"/>
        <v>D 5.5</v>
      </c>
      <c r="C83" s="1" t="s">
        <v>18</v>
      </c>
      <c r="E83" s="3" t="s">
        <v>22</v>
      </c>
      <c r="F83" s="1">
        <v>1</v>
      </c>
      <c r="G83" s="22"/>
      <c r="H83" s="21">
        <f t="shared" ref="H83" si="16">G83*F83</f>
        <v>0</v>
      </c>
    </row>
    <row r="84" spans="1:8" x14ac:dyDescent="0.25">
      <c r="A84" s="12">
        <f t="shared" si="14"/>
        <v>6</v>
      </c>
      <c r="B84" s="13" t="str">
        <f t="shared" si="15"/>
        <v>D 5.6</v>
      </c>
      <c r="C84" s="1" t="s">
        <v>52</v>
      </c>
      <c r="G84" s="22"/>
      <c r="H84" s="21"/>
    </row>
    <row r="85" spans="1:8" ht="16.5" thickBot="1" x14ac:dyDescent="0.3">
      <c r="A85" s="14"/>
      <c r="B85" s="15"/>
      <c r="C85" s="16"/>
      <c r="D85" s="16"/>
      <c r="E85" s="17"/>
      <c r="F85" s="16"/>
      <c r="G85" s="23"/>
      <c r="H85" s="24"/>
    </row>
    <row r="86" spans="1:8" x14ac:dyDescent="0.25">
      <c r="G86" s="22"/>
      <c r="H86" s="25" t="s">
        <v>56</v>
      </c>
    </row>
    <row r="87" spans="1:8" x14ac:dyDescent="0.25">
      <c r="G87" s="22"/>
      <c r="H87" s="22"/>
    </row>
    <row r="88" spans="1:8" ht="16.5" thickBot="1" x14ac:dyDescent="0.3">
      <c r="A88" s="2">
        <v>6</v>
      </c>
      <c r="B88" s="2" t="s">
        <v>28</v>
      </c>
      <c r="C88" s="2"/>
      <c r="D88" s="2"/>
      <c r="E88" s="19"/>
      <c r="F88" s="2"/>
      <c r="G88" s="26"/>
      <c r="H88" s="26"/>
    </row>
    <row r="89" spans="1:8" ht="16.5" thickBot="1" x14ac:dyDescent="0.3">
      <c r="A89" s="4" t="s">
        <v>4</v>
      </c>
      <c r="B89" s="5" t="s">
        <v>5</v>
      </c>
      <c r="C89" s="5" t="s">
        <v>6</v>
      </c>
      <c r="D89" s="5" t="s">
        <v>7</v>
      </c>
      <c r="E89" s="6" t="s">
        <v>20</v>
      </c>
      <c r="F89" s="5" t="s">
        <v>8</v>
      </c>
      <c r="G89" s="27" t="s">
        <v>54</v>
      </c>
      <c r="H89" s="28" t="s">
        <v>62</v>
      </c>
    </row>
    <row r="90" spans="1:8" x14ac:dyDescent="0.25">
      <c r="A90" s="12">
        <v>1</v>
      </c>
      <c r="B90" s="9" t="str">
        <f>"D "&amp;$A$88&amp;"."&amp;$A90</f>
        <v>D 6.1</v>
      </c>
      <c r="C90" s="1" t="s">
        <v>19</v>
      </c>
      <c r="E90" s="3" t="s">
        <v>21</v>
      </c>
      <c r="F90" s="1">
        <v>1</v>
      </c>
      <c r="G90" s="22"/>
      <c r="H90" s="21">
        <f>G90*F90</f>
        <v>0</v>
      </c>
    </row>
    <row r="91" spans="1:8" x14ac:dyDescent="0.25">
      <c r="A91" s="12">
        <f>A90+1</f>
        <v>2</v>
      </c>
      <c r="B91" s="13" t="str">
        <f>"D "&amp;$A$88&amp;"."&amp;$A91</f>
        <v>D 6.2</v>
      </c>
      <c r="C91" s="1" t="s">
        <v>74</v>
      </c>
      <c r="E91" s="3" t="s">
        <v>21</v>
      </c>
      <c r="F91" s="1">
        <v>1</v>
      </c>
      <c r="G91" s="22"/>
      <c r="H91" s="21">
        <f t="shared" ref="H91:H105" si="17">G91*F91</f>
        <v>0</v>
      </c>
    </row>
    <row r="92" spans="1:8" x14ac:dyDescent="0.25">
      <c r="A92" s="12">
        <f t="shared" ref="A92:A106" si="18">A91+1</f>
        <v>3</v>
      </c>
      <c r="B92" s="13" t="str">
        <f t="shared" ref="B92:B106" si="19">"D "&amp;$A$88&amp;"."&amp;$A92</f>
        <v>D 6.3</v>
      </c>
      <c r="C92" s="1" t="s">
        <v>24</v>
      </c>
      <c r="E92" s="3" t="s">
        <v>22</v>
      </c>
      <c r="F92" s="1">
        <v>1</v>
      </c>
      <c r="G92" s="22"/>
      <c r="H92" s="21">
        <f t="shared" si="17"/>
        <v>0</v>
      </c>
    </row>
    <row r="93" spans="1:8" x14ac:dyDescent="0.25">
      <c r="A93" s="12">
        <f t="shared" si="18"/>
        <v>4</v>
      </c>
      <c r="B93" s="13" t="str">
        <f t="shared" si="19"/>
        <v>D 6.4</v>
      </c>
      <c r="C93" s="1" t="s">
        <v>90</v>
      </c>
      <c r="E93" s="3" t="s">
        <v>22</v>
      </c>
      <c r="F93" s="30">
        <v>42</v>
      </c>
      <c r="G93" s="22"/>
      <c r="H93" s="21">
        <f t="shared" si="17"/>
        <v>0</v>
      </c>
    </row>
    <row r="94" spans="1:8" x14ac:dyDescent="0.25">
      <c r="A94" s="12">
        <f t="shared" si="18"/>
        <v>5</v>
      </c>
      <c r="B94" s="13" t="str">
        <f t="shared" si="19"/>
        <v>D 6.5</v>
      </c>
      <c r="C94" s="1" t="s">
        <v>89</v>
      </c>
      <c r="E94" s="3" t="s">
        <v>22</v>
      </c>
      <c r="F94" s="30">
        <v>42</v>
      </c>
      <c r="G94" s="22"/>
      <c r="H94" s="21">
        <f t="shared" si="17"/>
        <v>0</v>
      </c>
    </row>
    <row r="95" spans="1:8" x14ac:dyDescent="0.25">
      <c r="A95" s="12">
        <f t="shared" si="18"/>
        <v>6</v>
      </c>
      <c r="B95" s="13" t="str">
        <f t="shared" si="19"/>
        <v>D 6.6</v>
      </c>
      <c r="C95" s="1" t="s">
        <v>29</v>
      </c>
      <c r="E95" s="3" t="s">
        <v>25</v>
      </c>
      <c r="F95" s="1">
        <v>15</v>
      </c>
      <c r="G95" s="22"/>
      <c r="H95" s="21">
        <f t="shared" si="17"/>
        <v>0</v>
      </c>
    </row>
    <row r="96" spans="1:8" x14ac:dyDescent="0.25">
      <c r="A96" s="12">
        <f t="shared" si="18"/>
        <v>7</v>
      </c>
      <c r="B96" s="13" t="str">
        <f t="shared" si="19"/>
        <v>D 6.7</v>
      </c>
      <c r="C96" s="1" t="s">
        <v>30</v>
      </c>
      <c r="E96" s="3" t="s">
        <v>25</v>
      </c>
      <c r="F96" s="1">
        <v>15</v>
      </c>
      <c r="G96" s="22"/>
      <c r="H96" s="21">
        <f t="shared" si="17"/>
        <v>0</v>
      </c>
    </row>
    <row r="97" spans="1:8" x14ac:dyDescent="0.25">
      <c r="A97" s="12">
        <f t="shared" si="18"/>
        <v>8</v>
      </c>
      <c r="B97" s="13" t="str">
        <f t="shared" si="19"/>
        <v>D 6.8</v>
      </c>
      <c r="C97" s="1" t="s">
        <v>77</v>
      </c>
      <c r="E97" s="3" t="s">
        <v>25</v>
      </c>
      <c r="F97" s="1">
        <v>51</v>
      </c>
      <c r="G97" s="22"/>
      <c r="H97" s="21">
        <f t="shared" si="17"/>
        <v>0</v>
      </c>
    </row>
    <row r="98" spans="1:8" x14ac:dyDescent="0.25">
      <c r="A98" s="12">
        <f t="shared" si="18"/>
        <v>9</v>
      </c>
      <c r="B98" s="13" t="str">
        <f t="shared" si="19"/>
        <v>D 6.9</v>
      </c>
      <c r="C98" s="1" t="s">
        <v>26</v>
      </c>
      <c r="E98" s="3" t="s">
        <v>22</v>
      </c>
      <c r="F98" s="1">
        <v>1</v>
      </c>
      <c r="G98" s="22"/>
      <c r="H98" s="21">
        <f t="shared" si="17"/>
        <v>0</v>
      </c>
    </row>
    <row r="99" spans="1:8" x14ac:dyDescent="0.25">
      <c r="A99" s="12">
        <f t="shared" si="18"/>
        <v>10</v>
      </c>
      <c r="B99" s="13" t="str">
        <f t="shared" si="19"/>
        <v>D 6.10</v>
      </c>
      <c r="C99" s="1" t="s">
        <v>27</v>
      </c>
      <c r="E99" s="3" t="s">
        <v>22</v>
      </c>
      <c r="F99" s="1">
        <v>10</v>
      </c>
      <c r="G99" s="22"/>
      <c r="H99" s="21">
        <f t="shared" si="17"/>
        <v>0</v>
      </c>
    </row>
    <row r="100" spans="1:8" x14ac:dyDescent="0.25">
      <c r="A100" s="12">
        <f t="shared" si="18"/>
        <v>11</v>
      </c>
      <c r="B100" s="13" t="str">
        <f t="shared" si="19"/>
        <v>D 6.11</v>
      </c>
      <c r="C100" s="1" t="s">
        <v>60</v>
      </c>
      <c r="E100" s="3" t="s">
        <v>50</v>
      </c>
      <c r="F100" s="1">
        <v>1</v>
      </c>
      <c r="G100" s="22"/>
      <c r="H100" s="21">
        <f t="shared" si="17"/>
        <v>0</v>
      </c>
    </row>
    <row r="101" spans="1:8" x14ac:dyDescent="0.25">
      <c r="A101" s="12">
        <f t="shared" si="18"/>
        <v>12</v>
      </c>
      <c r="B101" s="13" t="str">
        <f t="shared" si="19"/>
        <v>D 6.12</v>
      </c>
      <c r="C101" s="1" t="s">
        <v>78</v>
      </c>
      <c r="E101" s="3" t="s">
        <v>22</v>
      </c>
      <c r="F101" s="1">
        <v>3</v>
      </c>
      <c r="G101" s="22"/>
      <c r="H101" s="21">
        <f t="shared" si="17"/>
        <v>0</v>
      </c>
    </row>
    <row r="102" spans="1:8" x14ac:dyDescent="0.25">
      <c r="A102" s="12">
        <f t="shared" si="18"/>
        <v>13</v>
      </c>
      <c r="B102" s="13" t="str">
        <f t="shared" si="19"/>
        <v>D 6.13</v>
      </c>
      <c r="C102" s="1" t="s">
        <v>75</v>
      </c>
      <c r="E102" s="3" t="s">
        <v>25</v>
      </c>
      <c r="F102" s="1">
        <v>51</v>
      </c>
      <c r="G102" s="22"/>
      <c r="H102" s="21">
        <f t="shared" si="17"/>
        <v>0</v>
      </c>
    </row>
    <row r="103" spans="1:8" x14ac:dyDescent="0.25">
      <c r="A103" s="12">
        <f t="shared" si="18"/>
        <v>14</v>
      </c>
      <c r="B103" s="13" t="str">
        <f t="shared" si="19"/>
        <v>D 6.14</v>
      </c>
      <c r="C103" s="1" t="s">
        <v>76</v>
      </c>
      <c r="E103" s="3" t="s">
        <v>25</v>
      </c>
      <c r="F103" s="1">
        <v>51</v>
      </c>
      <c r="G103" s="22"/>
      <c r="H103" s="21">
        <f t="shared" si="17"/>
        <v>0</v>
      </c>
    </row>
    <row r="104" spans="1:8" x14ac:dyDescent="0.25">
      <c r="A104" s="12">
        <f t="shared" si="18"/>
        <v>15</v>
      </c>
      <c r="B104" s="13" t="str">
        <f t="shared" si="19"/>
        <v>D 6.15</v>
      </c>
      <c r="C104" s="1" t="s">
        <v>18</v>
      </c>
      <c r="E104" s="3" t="s">
        <v>22</v>
      </c>
      <c r="F104" s="1">
        <v>1</v>
      </c>
      <c r="G104" s="22"/>
      <c r="H104" s="21">
        <f t="shared" si="17"/>
        <v>0</v>
      </c>
    </row>
    <row r="105" spans="1:8" x14ac:dyDescent="0.25">
      <c r="A105" s="12">
        <f t="shared" si="18"/>
        <v>16</v>
      </c>
      <c r="B105" s="13" t="str">
        <f t="shared" si="19"/>
        <v>D 6.16</v>
      </c>
      <c r="C105" s="1" t="s">
        <v>31</v>
      </c>
      <c r="E105" s="3" t="s">
        <v>25</v>
      </c>
      <c r="F105" s="1">
        <v>50</v>
      </c>
      <c r="G105" s="22"/>
      <c r="H105" s="21">
        <f t="shared" si="17"/>
        <v>0</v>
      </c>
    </row>
    <row r="106" spans="1:8" x14ac:dyDescent="0.25">
      <c r="A106" s="12">
        <f t="shared" si="18"/>
        <v>17</v>
      </c>
      <c r="B106" s="13" t="str">
        <f t="shared" si="19"/>
        <v>D 6.17</v>
      </c>
      <c r="C106" s="1" t="s">
        <v>52</v>
      </c>
      <c r="G106" s="22"/>
      <c r="H106" s="21"/>
    </row>
    <row r="107" spans="1:8" ht="16.5" thickBot="1" x14ac:dyDescent="0.3">
      <c r="A107" s="14"/>
      <c r="B107" s="15"/>
      <c r="C107" s="16"/>
      <c r="D107" s="16"/>
      <c r="E107" s="17"/>
      <c r="F107" s="16"/>
      <c r="G107" s="23"/>
      <c r="H107" s="24"/>
    </row>
    <row r="108" spans="1:8" x14ac:dyDescent="0.25">
      <c r="G108" s="22"/>
      <c r="H108" s="25" t="s">
        <v>56</v>
      </c>
    </row>
    <row r="109" spans="1:8" x14ac:dyDescent="0.25">
      <c r="G109" s="22"/>
      <c r="H109" s="22"/>
    </row>
    <row r="110" spans="1:8" ht="16.5" thickBot="1" x14ac:dyDescent="0.3">
      <c r="A110" s="2">
        <v>7</v>
      </c>
      <c r="B110" s="2" t="s">
        <v>55</v>
      </c>
      <c r="G110" s="22"/>
      <c r="H110" s="22"/>
    </row>
    <row r="111" spans="1:8" ht="16.5" thickBot="1" x14ac:dyDescent="0.3">
      <c r="A111" s="4" t="s">
        <v>4</v>
      </c>
      <c r="B111" s="5" t="s">
        <v>5</v>
      </c>
      <c r="C111" s="5" t="s">
        <v>6</v>
      </c>
      <c r="D111" s="5" t="s">
        <v>7</v>
      </c>
      <c r="E111" s="6" t="s">
        <v>20</v>
      </c>
      <c r="F111" s="5" t="s">
        <v>8</v>
      </c>
      <c r="G111" s="27" t="s">
        <v>54</v>
      </c>
      <c r="H111" s="28" t="s">
        <v>62</v>
      </c>
    </row>
    <row r="112" spans="1:8" x14ac:dyDescent="0.25">
      <c r="A112" s="8">
        <v>1</v>
      </c>
      <c r="B112" s="9" t="str">
        <f>"D "&amp;$A$110&amp;"."&amp;$A112</f>
        <v>D 7.1</v>
      </c>
      <c r="C112" s="10" t="s">
        <v>43</v>
      </c>
      <c r="D112" s="10"/>
      <c r="E112" s="11" t="s">
        <v>51</v>
      </c>
      <c r="F112" s="10">
        <v>500</v>
      </c>
      <c r="G112" s="20"/>
      <c r="H112" s="29">
        <f>G112*F112</f>
        <v>0</v>
      </c>
    </row>
    <row r="113" spans="1:8" x14ac:dyDescent="0.25">
      <c r="A113" s="12">
        <f>A112+1</f>
        <v>2</v>
      </c>
      <c r="B113" s="13" t="str">
        <f>"D "&amp;$A$110&amp;"."&amp;$A113</f>
        <v>D 7.2</v>
      </c>
      <c r="C113" s="1" t="s">
        <v>42</v>
      </c>
      <c r="E113" s="3" t="s">
        <v>50</v>
      </c>
      <c r="F113" s="1">
        <v>8</v>
      </c>
      <c r="G113" s="22"/>
      <c r="H113" s="21">
        <f t="shared" ref="H113:H126" si="20">G113*F113</f>
        <v>0</v>
      </c>
    </row>
    <row r="114" spans="1:8" x14ac:dyDescent="0.25">
      <c r="A114" s="12">
        <f t="shared" ref="A114:A127" si="21">A113+1</f>
        <v>3</v>
      </c>
      <c r="B114" s="13" t="str">
        <f t="shared" ref="B114:B127" si="22">"D "&amp;$A$110&amp;"."&amp;$A114</f>
        <v>D 7.3</v>
      </c>
      <c r="C114" s="1" t="s">
        <v>39</v>
      </c>
      <c r="E114" s="3" t="s">
        <v>50</v>
      </c>
      <c r="F114" s="1">
        <v>4</v>
      </c>
      <c r="G114" s="22"/>
      <c r="H114" s="21">
        <f t="shared" si="20"/>
        <v>0</v>
      </c>
    </row>
    <row r="115" spans="1:8" x14ac:dyDescent="0.25">
      <c r="A115" s="12">
        <f t="shared" si="21"/>
        <v>4</v>
      </c>
      <c r="B115" s="13" t="str">
        <f t="shared" si="22"/>
        <v>D 7.4</v>
      </c>
      <c r="C115" s="1" t="s">
        <v>38</v>
      </c>
      <c r="E115" s="3" t="s">
        <v>50</v>
      </c>
      <c r="F115" s="1">
        <v>8</v>
      </c>
      <c r="G115" s="22"/>
      <c r="H115" s="21">
        <f t="shared" si="20"/>
        <v>0</v>
      </c>
    </row>
    <row r="116" spans="1:8" x14ac:dyDescent="0.25">
      <c r="A116" s="12">
        <f t="shared" si="21"/>
        <v>5</v>
      </c>
      <c r="B116" s="13" t="str">
        <f t="shared" si="22"/>
        <v>D 7.5</v>
      </c>
      <c r="C116" s="1" t="s">
        <v>46</v>
      </c>
      <c r="E116" s="3" t="s">
        <v>50</v>
      </c>
      <c r="F116" s="1">
        <v>4</v>
      </c>
      <c r="G116" s="22"/>
      <c r="H116" s="21">
        <f t="shared" si="20"/>
        <v>0</v>
      </c>
    </row>
    <row r="117" spans="1:8" x14ac:dyDescent="0.25">
      <c r="A117" s="12">
        <f t="shared" si="21"/>
        <v>6</v>
      </c>
      <c r="B117" s="13" t="str">
        <f t="shared" si="22"/>
        <v>D 7.6</v>
      </c>
      <c r="C117" s="1" t="s">
        <v>37</v>
      </c>
      <c r="E117" s="3" t="s">
        <v>50</v>
      </c>
      <c r="F117" s="1">
        <v>2</v>
      </c>
      <c r="G117" s="22"/>
      <c r="H117" s="21">
        <f t="shared" si="20"/>
        <v>0</v>
      </c>
    </row>
    <row r="118" spans="1:8" x14ac:dyDescent="0.25">
      <c r="A118" s="12">
        <f t="shared" si="21"/>
        <v>7</v>
      </c>
      <c r="B118" s="13" t="str">
        <f t="shared" si="22"/>
        <v>D 7.7</v>
      </c>
      <c r="C118" s="1" t="s">
        <v>36</v>
      </c>
      <c r="E118" s="3" t="s">
        <v>50</v>
      </c>
      <c r="F118" s="1">
        <v>2</v>
      </c>
      <c r="G118" s="22"/>
      <c r="H118" s="21">
        <f t="shared" si="20"/>
        <v>0</v>
      </c>
    </row>
    <row r="119" spans="1:8" x14ac:dyDescent="0.25">
      <c r="A119" s="12">
        <f t="shared" si="21"/>
        <v>8</v>
      </c>
      <c r="B119" s="13" t="str">
        <f t="shared" si="22"/>
        <v>D 7.8</v>
      </c>
      <c r="C119" s="1" t="s">
        <v>35</v>
      </c>
      <c r="E119" s="3" t="s">
        <v>50</v>
      </c>
      <c r="F119" s="1">
        <v>2</v>
      </c>
      <c r="G119" s="22"/>
      <c r="H119" s="21">
        <f t="shared" si="20"/>
        <v>0</v>
      </c>
    </row>
    <row r="120" spans="1:8" x14ac:dyDescent="0.25">
      <c r="A120" s="12">
        <f t="shared" si="21"/>
        <v>9</v>
      </c>
      <c r="B120" s="13" t="str">
        <f t="shared" si="22"/>
        <v>D 7.9</v>
      </c>
      <c r="C120" s="1" t="s">
        <v>34</v>
      </c>
      <c r="E120" s="3" t="s">
        <v>22</v>
      </c>
      <c r="F120" s="1">
        <v>1</v>
      </c>
      <c r="G120" s="22"/>
      <c r="H120" s="21">
        <f t="shared" si="20"/>
        <v>0</v>
      </c>
    </row>
    <row r="121" spans="1:8" x14ac:dyDescent="0.25">
      <c r="A121" s="12">
        <f t="shared" si="21"/>
        <v>10</v>
      </c>
      <c r="B121" s="13" t="str">
        <f t="shared" si="22"/>
        <v>D 7.10</v>
      </c>
      <c r="C121" s="1" t="s">
        <v>40</v>
      </c>
      <c r="E121" s="3" t="s">
        <v>50</v>
      </c>
      <c r="F121" s="1">
        <v>2</v>
      </c>
      <c r="G121" s="22"/>
      <c r="H121" s="21">
        <f t="shared" si="20"/>
        <v>0</v>
      </c>
    </row>
    <row r="122" spans="1:8" x14ac:dyDescent="0.25">
      <c r="A122" s="12">
        <f t="shared" si="21"/>
        <v>11</v>
      </c>
      <c r="B122" s="13" t="str">
        <f t="shared" si="22"/>
        <v>D 7.11</v>
      </c>
      <c r="C122" s="1" t="s">
        <v>41</v>
      </c>
      <c r="E122" s="3" t="s">
        <v>50</v>
      </c>
      <c r="F122" s="1">
        <v>2</v>
      </c>
      <c r="G122" s="22"/>
      <c r="H122" s="21">
        <f t="shared" si="20"/>
        <v>0</v>
      </c>
    </row>
    <row r="123" spans="1:8" x14ac:dyDescent="0.25">
      <c r="A123" s="12">
        <f t="shared" si="21"/>
        <v>12</v>
      </c>
      <c r="B123" s="13" t="str">
        <f t="shared" si="22"/>
        <v>D 7.12</v>
      </c>
      <c r="C123" s="1" t="s">
        <v>79</v>
      </c>
      <c r="E123" s="3" t="s">
        <v>50</v>
      </c>
      <c r="F123" s="1">
        <v>4</v>
      </c>
      <c r="G123" s="22"/>
      <c r="H123" s="21">
        <f t="shared" si="20"/>
        <v>0</v>
      </c>
    </row>
    <row r="124" spans="1:8" x14ac:dyDescent="0.25">
      <c r="A124" s="12">
        <f t="shared" si="21"/>
        <v>13</v>
      </c>
      <c r="B124" s="13" t="str">
        <f t="shared" si="22"/>
        <v>D 7.13</v>
      </c>
      <c r="C124" s="1" t="s">
        <v>47</v>
      </c>
      <c r="E124" s="3" t="s">
        <v>50</v>
      </c>
      <c r="F124" s="1">
        <v>4</v>
      </c>
      <c r="G124" s="22"/>
      <c r="H124" s="21">
        <f t="shared" si="20"/>
        <v>0</v>
      </c>
    </row>
    <row r="125" spans="1:8" x14ac:dyDescent="0.25">
      <c r="A125" s="12">
        <f t="shared" si="21"/>
        <v>14</v>
      </c>
      <c r="B125" s="13" t="str">
        <f t="shared" si="22"/>
        <v>D 7.14</v>
      </c>
      <c r="C125" s="1" t="s">
        <v>48</v>
      </c>
      <c r="E125" s="3" t="s">
        <v>22</v>
      </c>
      <c r="F125" s="1">
        <v>1</v>
      </c>
      <c r="G125" s="22"/>
      <c r="H125" s="21">
        <f t="shared" si="20"/>
        <v>0</v>
      </c>
    </row>
    <row r="126" spans="1:8" x14ac:dyDescent="0.25">
      <c r="A126" s="12">
        <f t="shared" si="21"/>
        <v>15</v>
      </c>
      <c r="B126" s="13" t="str">
        <f t="shared" si="22"/>
        <v>D 7.15</v>
      </c>
      <c r="C126" s="1" t="s">
        <v>49</v>
      </c>
      <c r="E126" s="3" t="s">
        <v>22</v>
      </c>
      <c r="F126" s="1">
        <v>1</v>
      </c>
      <c r="G126" s="22"/>
      <c r="H126" s="21">
        <f t="shared" si="20"/>
        <v>0</v>
      </c>
    </row>
    <row r="127" spans="1:8" x14ac:dyDescent="0.25">
      <c r="A127" s="12">
        <f t="shared" si="21"/>
        <v>16</v>
      </c>
      <c r="B127" s="13" t="str">
        <f t="shared" si="22"/>
        <v>D 7.16</v>
      </c>
      <c r="C127" s="1" t="s">
        <v>52</v>
      </c>
      <c r="G127" s="22"/>
      <c r="H127" s="21"/>
    </row>
    <row r="128" spans="1:8" ht="16.5" thickBot="1" x14ac:dyDescent="0.3">
      <c r="A128" s="14"/>
      <c r="B128" s="15"/>
      <c r="C128" s="16"/>
      <c r="D128" s="16"/>
      <c r="E128" s="17"/>
      <c r="F128" s="16"/>
      <c r="G128" s="23"/>
      <c r="H128" s="24"/>
    </row>
    <row r="129" spans="1:8" x14ac:dyDescent="0.25">
      <c r="G129" s="22"/>
      <c r="H129" s="25" t="s">
        <v>56</v>
      </c>
    </row>
    <row r="130" spans="1:8" x14ac:dyDescent="0.25">
      <c r="G130" s="22"/>
      <c r="H130" s="22"/>
    </row>
    <row r="131" spans="1:8" ht="16.5" thickBot="1" x14ac:dyDescent="0.3">
      <c r="A131" s="2">
        <v>8</v>
      </c>
      <c r="B131" s="2" t="s">
        <v>61</v>
      </c>
      <c r="G131" s="22"/>
      <c r="H131" s="22"/>
    </row>
    <row r="132" spans="1:8" ht="16.5" thickBot="1" x14ac:dyDescent="0.3">
      <c r="A132" s="4" t="s">
        <v>4</v>
      </c>
      <c r="B132" s="5" t="s">
        <v>5</v>
      </c>
      <c r="C132" s="5" t="s">
        <v>6</v>
      </c>
      <c r="D132" s="5" t="s">
        <v>7</v>
      </c>
      <c r="E132" s="6" t="s">
        <v>20</v>
      </c>
      <c r="F132" s="5" t="s">
        <v>8</v>
      </c>
      <c r="G132" s="27" t="s">
        <v>54</v>
      </c>
      <c r="H132" s="28" t="s">
        <v>62</v>
      </c>
    </row>
    <row r="133" spans="1:8" x14ac:dyDescent="0.25">
      <c r="A133" s="12">
        <v>1</v>
      </c>
      <c r="B133" s="9" t="str">
        <f>"D "&amp;$A$131&amp;"."&amp;$A133</f>
        <v>D 8.1</v>
      </c>
      <c r="C133" s="1" t="s">
        <v>66</v>
      </c>
      <c r="E133" s="3" t="s">
        <v>22</v>
      </c>
      <c r="F133" s="1">
        <v>1</v>
      </c>
      <c r="G133" s="22"/>
      <c r="H133" s="21">
        <f>G133*F133</f>
        <v>0</v>
      </c>
    </row>
    <row r="134" spans="1:8" x14ac:dyDescent="0.25">
      <c r="A134" s="12">
        <f t="shared" ref="A134:A136" si="23">A133+1</f>
        <v>2</v>
      </c>
      <c r="B134" s="13" t="str">
        <f>"D "&amp;$A$131&amp;"."&amp;$A134</f>
        <v>D 8.2</v>
      </c>
      <c r="C134" s="1" t="s">
        <v>67</v>
      </c>
      <c r="E134" s="3" t="s">
        <v>22</v>
      </c>
      <c r="F134" s="1">
        <v>1</v>
      </c>
      <c r="G134" s="22"/>
      <c r="H134" s="21">
        <f>G134*F134</f>
        <v>0</v>
      </c>
    </row>
    <row r="135" spans="1:8" x14ac:dyDescent="0.25">
      <c r="A135" s="12">
        <f t="shared" si="23"/>
        <v>3</v>
      </c>
      <c r="B135" s="13" t="str">
        <f t="shared" ref="B135:B136" si="24">"D "&amp;$A$131&amp;"."&amp;$A135</f>
        <v>D 8.3</v>
      </c>
      <c r="C135" s="1" t="s">
        <v>63</v>
      </c>
      <c r="E135" s="3" t="s">
        <v>22</v>
      </c>
      <c r="F135" s="1">
        <v>1</v>
      </c>
      <c r="G135" s="22"/>
      <c r="H135" s="21">
        <f>G135*F135</f>
        <v>0</v>
      </c>
    </row>
    <row r="136" spans="1:8" x14ac:dyDescent="0.25">
      <c r="A136" s="12">
        <f t="shared" si="23"/>
        <v>4</v>
      </c>
      <c r="B136" s="13" t="str">
        <f t="shared" si="24"/>
        <v>D 8.4</v>
      </c>
      <c r="C136" s="1" t="s">
        <v>52</v>
      </c>
      <c r="G136" s="22"/>
      <c r="H136" s="21"/>
    </row>
    <row r="137" spans="1:8" ht="16.5" thickBot="1" x14ac:dyDescent="0.3">
      <c r="A137" s="14"/>
      <c r="B137" s="16"/>
      <c r="C137" s="16"/>
      <c r="D137" s="16"/>
      <c r="E137" s="17"/>
      <c r="F137" s="16"/>
      <c r="G137" s="23"/>
      <c r="H137" s="24"/>
    </row>
    <row r="138" spans="1:8" x14ac:dyDescent="0.25">
      <c r="H138" s="18" t="s">
        <v>56</v>
      </c>
    </row>
  </sheetData>
  <mergeCells count="1">
    <mergeCell ref="A2:H2"/>
  </mergeCells>
  <pageMargins left="0.70866141732283472" right="0.70866141732283472" top="0.78740157480314965" bottom="0.78740157480314965" header="0.31496062992125984" footer="0.31496062992125984"/>
  <pageSetup paperSize="9" scale="60" fitToHeight="11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2FB52F7365C514481E503848294D1B3" ma:contentTypeVersion="11" ma:contentTypeDescription="Vytvoří nový dokument" ma:contentTypeScope="" ma:versionID="d8d990e1350510f998514f73d63b999e">
  <xsd:schema xmlns:xsd="http://www.w3.org/2001/XMLSchema" xmlns:xs="http://www.w3.org/2001/XMLSchema" xmlns:p="http://schemas.microsoft.com/office/2006/metadata/properties" xmlns:ns2="50fcc560-cc65-45da-9af8-747a2bb87fea" xmlns:ns3="f1f85e90-b726-40ec-b896-d9ba628135d5" targetNamespace="http://schemas.microsoft.com/office/2006/metadata/properties" ma:root="true" ma:fieldsID="1947923ed498a3f4e6c31e07b551fda5" ns2:_="" ns3:_="">
    <xsd:import namespace="50fcc560-cc65-45da-9af8-747a2bb87fea"/>
    <xsd:import namespace="f1f85e90-b726-40ec-b896-d9ba628135d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fcc560-cc65-45da-9af8-747a2bb87fe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2" nillable="true" ma:taxonomy="true" ma:internalName="lcf76f155ced4ddcb4097134ff3c332f" ma:taxonomyFieldName="MediaServiceImageTags" ma:displayName="Značky obrázků" ma:readOnly="false" ma:fieldId="{5cf76f15-5ced-4ddc-b409-7134ff3c332f}" ma:taxonomyMulti="true" ma:sspId="61735703-9782-48e1-bd62-90d759c968d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internalName="MediaServiceDateTaken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f85e90-b726-40ec-b896-d9ba628135d5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57e52648-1bb7-40fc-9c15-4b229a2cd0e3}" ma:internalName="TaxCatchAll" ma:showField="CatchAllData" ma:web="f1f85e90-b726-40ec-b896-d9ba628135d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0fcc560-cc65-45da-9af8-747a2bb87fea">
      <Terms xmlns="http://schemas.microsoft.com/office/infopath/2007/PartnerControls"/>
    </lcf76f155ced4ddcb4097134ff3c332f>
    <TaxCatchAll xmlns="f1f85e90-b726-40ec-b896-d9ba628135d5" xsi:nil="true"/>
  </documentManagement>
</p:properties>
</file>

<file path=customXml/itemProps1.xml><?xml version="1.0" encoding="utf-8"?>
<ds:datastoreItem xmlns:ds="http://schemas.openxmlformats.org/officeDocument/2006/customXml" ds:itemID="{E6F51F72-CD8D-431B-8925-E31489D9CBB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0fcc560-cc65-45da-9af8-747a2bb87fea"/>
    <ds:schemaRef ds:uri="f1f85e90-b726-40ec-b896-d9ba628135d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0685F43-68E9-4748-B796-1AE5E12EEA1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BEDEEC1-0891-4218-BE82-C450961EA473}">
  <ds:schemaRefs>
    <ds:schemaRef ds:uri="f1f85e90-b726-40ec-b896-d9ba628135d5"/>
    <ds:schemaRef ds:uri="http://purl.org/dc/terms/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50fcc560-cc65-45da-9af8-747a2bb87fea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Vladimír Matoušek</dc:creator>
  <cp:lastModifiedBy>Simek</cp:lastModifiedBy>
  <cp:lastPrinted>2023-03-13T13:47:47Z</cp:lastPrinted>
  <dcterms:created xsi:type="dcterms:W3CDTF">2023-03-12T15:39:36Z</dcterms:created>
  <dcterms:modified xsi:type="dcterms:W3CDTF">2023-07-03T09:59:34Z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0x010100D2FB52F7365C514481E503848294D1B3</vt:lpwstr>
  </property>
  <property fmtid="{D5CDD505-2E9C-101B-9397-08002B2CF9AE}" pid="3" name="MediaServiceImageTags">
    <vt:lpwstr/>
  </property>
</Properties>
</file>